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jennin_mora_adres_gov_co/Documents/ADRES/CONTRATOS/5. CONTRATO CPS 249 2026/5. MAYO/3. Aliansalud/Enviar/"/>
    </mc:Choice>
  </mc:AlternateContent>
  <xr:revisionPtr revIDLastSave="1845" documentId="8_{818FB880-0FBF-4CDA-8FE8-D31AFD22E524}" xr6:coauthVersionLast="47" xr6:coauthVersionMax="47" xr10:uidLastSave="{699A1838-53F0-414B-AC65-96C42A6F839C}"/>
  <bookViews>
    <workbookView xWindow="-120" yWindow="-120" windowWidth="29040" windowHeight="15720" tabRatio="818" xr2:uid="{00000000-000D-0000-FFFF-FFFF00000000}"/>
  </bookViews>
  <sheets>
    <sheet name="Concepto" sheetId="15" r:id="rId1"/>
    <sheet name=" " sheetId="17" state="hidden" r:id="rId2"/>
  </sheets>
  <definedNames>
    <definedName name="_xlnm._FilterDatabase" localSheetId="0" hidden="1">Concepto!$A$9:$XFA$10</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6" i="15" l="1"/>
  <c r="U5" i="15"/>
  <c r="U4" i="15"/>
  <c r="H2" i="15"/>
  <c r="U3" i="15"/>
  <c r="U7" i="15"/>
  <c r="U2" i="15" l="1"/>
  <c r="V5" i="15" l="1"/>
  <c r="V4" i="15"/>
  <c r="V6" i="15"/>
  <c r="V3" i="15"/>
</calcChain>
</file>

<file path=xl/sharedStrings.xml><?xml version="1.0" encoding="utf-8"?>
<sst xmlns="http://schemas.openxmlformats.org/spreadsheetml/2006/main" count="65" uniqueCount="58">
  <si>
    <t>Concepto Técnico</t>
  </si>
  <si>
    <t>Tipo Causal</t>
  </si>
  <si>
    <t>Causal de Reintegro</t>
  </si>
  <si>
    <t>01 Procede</t>
  </si>
  <si>
    <t>02 No Procede</t>
  </si>
  <si>
    <t>03 Sin Concepto</t>
  </si>
  <si>
    <t>01 Causal Única de Reintegro</t>
  </si>
  <si>
    <t>02 Causal Combinada de Reintegro</t>
  </si>
  <si>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</si>
  <si>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</si>
  <si>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</si>
  <si>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</si>
  <si>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</si>
  <si>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</si>
  <si>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</si>
  <si>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</si>
  <si>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</si>
  <si>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</si>
  <si>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</si>
  <si>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</si>
  <si>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</si>
  <si>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</si>
  <si>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</si>
  <si>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</si>
  <si>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</si>
  <si>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</si>
  <si>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Paquete</t>
  </si>
  <si>
    <t>Sustentación del Hallazgo</t>
  </si>
  <si>
    <t>Capital Involucrado</t>
  </si>
  <si>
    <t>Sustentación de la Entidad</t>
  </si>
  <si>
    <t>Justificación</t>
  </si>
  <si>
    <t>Valor por Reintegrar</t>
  </si>
  <si>
    <t>01 Recobros</t>
  </si>
  <si>
    <t>Etapa del Proceso</t>
  </si>
  <si>
    <t>02 Recurso de Reposición</t>
  </si>
  <si>
    <t>02 Reclamaciones</t>
  </si>
  <si>
    <t>03 Auto de Pruebas</t>
  </si>
  <si>
    <t>Radicado</t>
  </si>
  <si>
    <t xml:space="preserve">Número de documento del usuario </t>
  </si>
  <si>
    <t xml:space="preserve">Tipo de documento del usuario </t>
  </si>
  <si>
    <t>Ítem</t>
  </si>
  <si>
    <t>04 Cancelar</t>
  </si>
  <si>
    <t>Factura de venta</t>
  </si>
  <si>
    <t>Tecnología en salud recobrada</t>
  </si>
  <si>
    <t>Fecha de prestación</t>
  </si>
  <si>
    <t>Nombre del usuario</t>
  </si>
  <si>
    <t>Aliansalud E.P.S.</t>
  </si>
  <si>
    <t>Resolución 0060406 de 2026</t>
  </si>
  <si>
    <t>26 de marzo de 2026</t>
  </si>
  <si>
    <t>CAPVI_1221</t>
  </si>
  <si>
    <t>De acuerdo a la validación de su requerimiento, no procede la restitución solicitada toda vez que la resolución 1598 de 2019. (Bicalutamida) por un valor de$800.550,00 no se encuentra en la resolución que mencionan (no existe en su contenido), por lo tanto, no tiene validez para restitución.</t>
  </si>
  <si>
    <t xml:space="preserve">	2636830</t>
  </si>
  <si>
    <t>Zytiga 250 Mg Tabletas</t>
  </si>
  <si>
    <t>CC</t>
  </si>
  <si>
    <t>Diaz Morales Edgar Eduardo</t>
  </si>
  <si>
    <t>Al verificar la tecnología en salud recobrada «Zytiga 250 mg tabletas», se evidencia que no aplica comparador administrativo, toda vez que, de conformidad con la Resolución 1598 de 2019, deben cumplirse las siguientes condiciones:
•«Artículo 4: que el medicamento objeto de recobro/cobro se encuentre dentro del Anexo Técnico adjunto»
•«Artículo 7:Que el medicamento se encuentre prescrito a partir de la entrada en vigencia del presente acto administrativo.»
se identifica que la prescripción fue realizada con posterioridad a la entrada en vigencia de la Resolución 1598 de 2019; no obstante, la tecnología recobrada no se encuentra incluida en el Anexo Técnico de dicha resolución, por consiguiente, no procede la solicitud de reintegro.</t>
  </si>
  <si>
    <t>El valor del homologo es menor al del comparador por lo cual aplica glosa</t>
  </si>
  <si>
    <t>Mayores Valores Pagado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</si>
</sst>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43" formatCode="_-* #,##0.00_-;\-* #,##0.00_-;_-* &quot;-&quot;??_-;_-@_-"/>
    <numFmt numFmtId="164" formatCode="[$-240A]d&quot; de &quot;mmmm&quot; de &quot;yyyy;@"/>
    <numFmt numFmtId="165" formatCode="0\ &quot;(Número de Orfeo)&quot;"/>
    <numFmt numFmtId="166" formatCode="&quot;$&quot;\ * #,##0.00\ &quot;(Capital)&quot;"/>
    <numFmt numFmtId="167" formatCode="&quot;$&quot;\ #,##0.00"/>
    <numFmt numFmtId="168" formatCode="d/mm/yyyy;@"/>
  </numFmts>
  <fonts count="8" x14ac:knownFonts="1">
    <font>
      <sz val="11"/>
      <color theme="1"/>
      <name val="Calibri"/>
      <family val="2"/>
      <scheme val="minor"/>
    </font>
    <font>
      <sz val="11"/>
      <color theme="1"/>
      <name val="Calibri"/>
      <family val="2"/>
      <scheme val="minor"/>
    </font>
    <font>
      <b/>
      <sz val="11"/>
      <color theme="1"/>
      <name val="Verdana"/>
      <family val="2"/>
    </font>
    <font>
      <sz val="11"/>
      <color theme="1"/>
      <name val="Verdana"/>
      <family val="2"/>
    </font>
    <font>
      <sz val="11"/>
      <name val="Verdana"/>
      <family val="2"/>
    </font>
    <font>
      <b/>
      <sz val="11"/>
      <color theme="0"/>
      <name val="Verdana"/>
      <family val="2"/>
    </font>
    <font>
      <b/>
      <sz val="11"/>
      <color theme="0"/>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32B0A5"/>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7" fillId="0" borderId="0"/>
  </cellStyleXfs>
  <cellXfs count="62">
    <xf numFmtId="0" fontId="0" fillId="0" borderId="0" xfId="0"/>
    <xf numFmtId="0" fontId="5" fillId="0" borderId="0" xfId="0" applyFont="1" applyAlignment="1">
      <alignment horizontal="center" vertical="center" wrapText="1"/>
    </xf>
    <xf numFmtId="9" fontId="2" fillId="0" borderId="1" xfId="1" applyFont="1" applyBorder="1" applyAlignment="1">
      <alignment horizontal="left" vertical="center" wrapText="1"/>
    </xf>
    <xf numFmtId="0" fontId="5" fillId="3" borderId="1" xfId="0"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0" fillId="2" borderId="0" xfId="0" applyFill="1"/>
    <xf numFmtId="0" fontId="6" fillId="4" borderId="12" xfId="0" applyFont="1" applyFill="1" applyBorder="1" applyAlignment="1">
      <alignment horizontal="center" vertical="center"/>
    </xf>
    <xf numFmtId="0" fontId="0" fillId="2" borderId="1" xfId="0" applyFill="1" applyBorder="1" applyAlignment="1">
      <alignment horizontal="center" vertical="center"/>
    </xf>
    <xf numFmtId="0" fontId="5" fillId="3" borderId="1" xfId="0" applyFont="1" applyFill="1" applyBorder="1" applyAlignment="1">
      <alignment vertical="center"/>
    </xf>
    <xf numFmtId="3" fontId="5" fillId="3" borderId="1" xfId="0" applyNumberFormat="1" applyFont="1" applyFill="1" applyBorder="1" applyAlignment="1">
      <alignment vertical="center"/>
    </xf>
    <xf numFmtId="0" fontId="2" fillId="2" borderId="1" xfId="0" applyFont="1" applyFill="1" applyBorder="1" applyAlignment="1">
      <alignment vertical="center"/>
    </xf>
    <xf numFmtId="3" fontId="3" fillId="2" borderId="1" xfId="0" applyNumberFormat="1" applyFont="1" applyFill="1" applyBorder="1" applyAlignment="1">
      <alignment vertical="center"/>
    </xf>
    <xf numFmtId="0" fontId="2" fillId="0" borderId="1" xfId="0" applyFont="1" applyBorder="1" applyAlignment="1">
      <alignmen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5" fillId="3" borderId="13"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3" borderId="14" xfId="0" applyFont="1" applyFill="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167" fontId="3" fillId="0" borderId="1" xfId="0" applyNumberFormat="1" applyFont="1" applyBorder="1" applyAlignment="1">
      <alignment horizontal="center" vertical="center"/>
    </xf>
    <xf numFmtId="166" fontId="2" fillId="0" borderId="1"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3" fillId="0" borderId="2" xfId="0" applyFont="1" applyBorder="1" applyAlignment="1">
      <alignment horizontal="left" vertical="center"/>
    </xf>
    <xf numFmtId="0" fontId="3" fillId="0" borderId="13" xfId="0" applyFont="1" applyBorder="1" applyAlignment="1">
      <alignment horizontal="left" vertical="center"/>
    </xf>
    <xf numFmtId="0" fontId="3" fillId="0" borderId="5" xfId="0" applyFont="1" applyBorder="1" applyAlignment="1">
      <alignment horizontal="left" vertical="center"/>
    </xf>
    <xf numFmtId="164" fontId="4" fillId="2" borderId="2" xfId="0" applyNumberFormat="1" applyFont="1" applyFill="1" applyBorder="1" applyAlignment="1">
      <alignment horizontal="left" vertical="center" wrapText="1"/>
    </xf>
    <xf numFmtId="164" fontId="4" fillId="2" borderId="13" xfId="0" applyNumberFormat="1" applyFont="1" applyFill="1" applyBorder="1" applyAlignment="1">
      <alignment horizontal="left" vertical="center" wrapText="1"/>
    </xf>
    <xf numFmtId="164" fontId="4" fillId="2" borderId="5" xfId="0" applyNumberFormat="1"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8" xfId="0" applyFont="1" applyBorder="1" applyAlignment="1">
      <alignment horizontal="left" vertical="center" wrapText="1"/>
    </xf>
    <xf numFmtId="0" fontId="5" fillId="3" borderId="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2" fillId="0" borderId="1" xfId="0" applyFont="1" applyBorder="1" applyAlignment="1">
      <alignment horizontal="center" vertical="center" wrapText="1"/>
    </xf>
    <xf numFmtId="165" fontId="4" fillId="2" borderId="2" xfId="0" applyNumberFormat="1" applyFont="1" applyFill="1" applyBorder="1" applyAlignment="1">
      <alignment horizontal="left" vertical="center" wrapText="1"/>
    </xf>
    <xf numFmtId="165" fontId="4" fillId="2" borderId="13" xfId="0" applyNumberFormat="1" applyFont="1" applyFill="1" applyBorder="1" applyAlignment="1">
      <alignment horizontal="left" vertical="center" wrapText="1"/>
    </xf>
    <xf numFmtId="165" fontId="4" fillId="2" borderId="5" xfId="0" applyNumberFormat="1" applyFont="1" applyFill="1" applyBorder="1" applyAlignment="1">
      <alignment horizontal="left" vertical="center" wrapText="1"/>
    </xf>
    <xf numFmtId="0" fontId="3" fillId="0" borderId="1" xfId="0" applyFont="1" applyBorder="1" applyAlignment="1">
      <alignment horizontal="justify" vertical="center"/>
    </xf>
    <xf numFmtId="168"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xf>
  </cellXfs>
  <cellStyles count="5">
    <cellStyle name="Millares 10" xfId="3" xr:uid="{DD86DCCA-ED64-45A8-B44A-B81D6F048F59}"/>
    <cellStyle name="Moneda 2" xfId="2" xr:uid="{00000000-0005-0000-0000-000001000000}"/>
    <cellStyle name="Normal" xfId="0" builtinId="0"/>
    <cellStyle name="Normal 3" xfId="4" xr:uid="{6B98AC53-AC7B-4692-982B-6798BC654D04}"/>
    <cellStyle name="Porcentaje" xfId="1" builtinId="5"/>
  </cellStyles>
  <dxfs count="0"/>
  <tableStyles count="0" defaultTableStyle="TableStyleMedium2" defaultPivotStyle="PivotStyleLight16"/>
  <colors>
    <mruColors>
      <color rgb="FF1DC5B5"/>
      <color rgb="FF33E1D0"/>
      <color rgb="FF1750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107579</xdr:colOff>
      <xdr:row>1</xdr:row>
      <xdr:rowOff>35861</xdr:rowOff>
    </xdr:from>
    <xdr:to>
      <xdr:col>3</xdr:col>
      <xdr:colOff>436131</xdr:colOff>
      <xdr:row>6</xdr:row>
      <xdr:rowOff>296741</xdr:rowOff>
    </xdr:to>
    <xdr:pic>
      <xdr:nvPicPr>
        <xdr:cNvPr id="3" name="Imagen 2">
          <a:extLst>
            <a:ext uri="{FF2B5EF4-FFF2-40B4-BE49-F238E27FC236}">
              <a16:creationId xmlns:a16="http://schemas.microsoft.com/office/drawing/2014/main" id="{0EE01595-C7A7-17DA-8B94-542E8E108E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6826" y="268943"/>
          <a:ext cx="1350528" cy="122816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W18"/>
  <sheetViews>
    <sheetView showGridLines="0" tabSelected="1" zoomScale="90" zoomScaleNormal="90" workbookViewId="0">
      <pane ySplit="9" topLeftCell="A10" activePane="bottomLeft" state="frozen"/>
      <selection pane="bottomLeft" activeCell="K10" sqref="K10"/>
    </sheetView>
  </sheetViews>
  <sheetFormatPr baseColWidth="10" defaultColWidth="0" defaultRowHeight="14.25" zeroHeight="1" x14ac:dyDescent="0.25"/>
  <cols>
    <col min="1" max="1" width="4.7109375" style="5" customWidth="1"/>
    <col min="2" max="2" width="6.28515625" style="4" customWidth="1"/>
    <col min="3" max="3" width="14.85546875" style="4" bestFit="1" customWidth="1"/>
    <col min="4" max="4" width="18.28515625" style="5" customWidth="1"/>
    <col min="5" max="6" width="14.140625" style="5" bestFit="1" customWidth="1"/>
    <col min="7" max="7" width="11.7109375" style="5" customWidth="1"/>
    <col min="8" max="8" width="16.42578125" style="5" bestFit="1" customWidth="1"/>
    <col min="9" max="9" width="15" style="5" bestFit="1" customWidth="1"/>
    <col min="10" max="10" width="24.42578125" style="5" customWidth="1"/>
    <col min="11" max="11" width="31.5703125" style="5" customWidth="1"/>
    <col min="12" max="12" width="23" style="5" bestFit="1" customWidth="1"/>
    <col min="13" max="13" width="54.85546875" style="5" customWidth="1"/>
    <col min="14" max="14" width="16.5703125" style="5" customWidth="1"/>
    <col min="15" max="15" width="27" style="5" customWidth="1"/>
    <col min="16" max="16" width="15.42578125" style="5" customWidth="1"/>
    <col min="17" max="17" width="14.42578125" style="5" bestFit="1" customWidth="1"/>
    <col min="18" max="18" width="15.5703125" style="5" bestFit="1" customWidth="1"/>
    <col min="19" max="19" width="25.42578125" style="5" customWidth="1"/>
    <col min="20" max="20" width="25.140625" style="5" customWidth="1"/>
    <col min="21" max="21" width="91.42578125" style="5" customWidth="1"/>
    <col min="22" max="22" width="21" style="5" customWidth="1"/>
    <col min="23" max="23" width="7.5703125" style="5" customWidth="1"/>
    <col min="24" max="16384" width="11.42578125" style="5" hidden="1"/>
  </cols>
  <sheetData>
    <row r="1" spans="2:22" x14ac:dyDescent="0.25"/>
    <row r="2" spans="2:22" ht="15.75" customHeight="1" x14ac:dyDescent="0.25">
      <c r="B2" s="46"/>
      <c r="C2" s="47"/>
      <c r="D2" s="48"/>
      <c r="E2" s="55" t="s">
        <v>8</v>
      </c>
      <c r="F2" s="26" t="s">
        <v>9</v>
      </c>
      <c r="G2" s="27"/>
      <c r="H2" s="38" t="str">
        <f>D10</f>
        <v>Aliansalud E.P.S.</v>
      </c>
      <c r="I2" s="39"/>
      <c r="J2" s="39"/>
      <c r="K2" s="39"/>
      <c r="L2" s="39"/>
      <c r="M2" s="39"/>
      <c r="N2" s="39"/>
      <c r="O2" s="39"/>
      <c r="P2" s="39"/>
      <c r="Q2" s="39"/>
      <c r="R2" s="39"/>
      <c r="S2" s="40"/>
      <c r="T2" s="10" t="s">
        <v>10</v>
      </c>
      <c r="U2" s="11">
        <f>SUM(U3:U6)</f>
        <v>1</v>
      </c>
      <c r="V2" s="2">
        <v>1</v>
      </c>
    </row>
    <row r="3" spans="2:22" ht="12.75" customHeight="1" x14ac:dyDescent="0.25">
      <c r="B3" s="49"/>
      <c r="C3" s="50"/>
      <c r="D3" s="51"/>
      <c r="E3" s="55"/>
      <c r="F3" s="36"/>
      <c r="G3" s="37"/>
      <c r="H3" s="41"/>
      <c r="I3" s="42"/>
      <c r="J3" s="42"/>
      <c r="K3" s="42"/>
      <c r="L3" s="42"/>
      <c r="M3" s="42"/>
      <c r="N3" s="42"/>
      <c r="O3" s="42"/>
      <c r="P3" s="42"/>
      <c r="Q3" s="42"/>
      <c r="R3" s="42"/>
      <c r="S3" s="43"/>
      <c r="T3" s="12" t="s">
        <v>11</v>
      </c>
      <c r="U3" s="13">
        <f>+COUNTIF(T10:T10,"01 Procede")</f>
        <v>0</v>
      </c>
      <c r="V3" s="2">
        <f>U3/U2</f>
        <v>0</v>
      </c>
    </row>
    <row r="4" spans="2:22" ht="17.25" customHeight="1" x14ac:dyDescent="0.25">
      <c r="B4" s="49"/>
      <c r="C4" s="50"/>
      <c r="D4" s="51"/>
      <c r="E4" s="55"/>
      <c r="F4" s="28" t="s">
        <v>12</v>
      </c>
      <c r="G4" s="29"/>
      <c r="H4" s="56" t="s">
        <v>47</v>
      </c>
      <c r="I4" s="57"/>
      <c r="J4" s="57"/>
      <c r="K4" s="57"/>
      <c r="L4" s="57"/>
      <c r="M4" s="57"/>
      <c r="N4" s="57"/>
      <c r="O4" s="57"/>
      <c r="P4" s="57"/>
      <c r="Q4" s="57"/>
      <c r="R4" s="57"/>
      <c r="S4" s="58"/>
      <c r="T4" s="12" t="s">
        <v>13</v>
      </c>
      <c r="U4" s="13">
        <f>+COUNTIF(T10:T10,"02 No Procede")</f>
        <v>1</v>
      </c>
      <c r="V4" s="2">
        <f>U4/U2</f>
        <v>1</v>
      </c>
    </row>
    <row r="5" spans="2:22" ht="17.25" customHeight="1" x14ac:dyDescent="0.25">
      <c r="B5" s="49"/>
      <c r="C5" s="50"/>
      <c r="D5" s="51"/>
      <c r="E5" s="55"/>
      <c r="F5" s="28" t="s">
        <v>15</v>
      </c>
      <c r="G5" s="29"/>
      <c r="H5" s="33" t="s">
        <v>48</v>
      </c>
      <c r="I5" s="34"/>
      <c r="J5" s="34"/>
      <c r="K5" s="34"/>
      <c r="L5" s="34"/>
      <c r="M5" s="34"/>
      <c r="N5" s="34"/>
      <c r="O5" s="34"/>
      <c r="P5" s="34"/>
      <c r="Q5" s="34"/>
      <c r="R5" s="34"/>
      <c r="S5" s="35"/>
      <c r="T5" s="14" t="s">
        <v>14</v>
      </c>
      <c r="U5" s="13">
        <f>+COUNTIF(T10,"03 Sin Concepto")</f>
        <v>0</v>
      </c>
      <c r="V5" s="2">
        <f>U5/U2</f>
        <v>0</v>
      </c>
    </row>
    <row r="6" spans="2:22" ht="17.25" customHeight="1" x14ac:dyDescent="0.25">
      <c r="B6" s="49"/>
      <c r="C6" s="50"/>
      <c r="D6" s="51"/>
      <c r="E6" s="55"/>
      <c r="F6" s="26" t="s">
        <v>16</v>
      </c>
      <c r="G6" s="27"/>
      <c r="H6" s="30" t="s">
        <v>34</v>
      </c>
      <c r="I6" s="31"/>
      <c r="J6" s="31"/>
      <c r="K6" s="31"/>
      <c r="L6" s="31"/>
      <c r="M6" s="31"/>
      <c r="N6" s="31"/>
      <c r="O6" s="31"/>
      <c r="P6" s="31"/>
      <c r="Q6" s="31"/>
      <c r="R6" s="31"/>
      <c r="S6" s="32"/>
      <c r="T6" s="6" t="s">
        <v>18</v>
      </c>
      <c r="U6" s="13">
        <f>+COUNTIF(T10,"04 Cancelar")</f>
        <v>0</v>
      </c>
      <c r="V6" s="2">
        <f>U6/U2</f>
        <v>0</v>
      </c>
    </row>
    <row r="7" spans="2:22" ht="27.75" customHeight="1" x14ac:dyDescent="0.25">
      <c r="B7" s="52"/>
      <c r="C7" s="53"/>
      <c r="D7" s="54"/>
      <c r="E7" s="19" t="s">
        <v>19</v>
      </c>
      <c r="F7" s="44" t="s">
        <v>20</v>
      </c>
      <c r="G7" s="45"/>
      <c r="H7" s="45"/>
      <c r="I7" s="45"/>
      <c r="J7" s="45"/>
      <c r="K7" s="45"/>
      <c r="L7" s="45"/>
      <c r="M7" s="45"/>
      <c r="N7" s="45"/>
      <c r="O7" s="45"/>
      <c r="P7" s="45"/>
      <c r="Q7" s="45"/>
      <c r="R7" s="45"/>
      <c r="S7" s="18"/>
      <c r="T7" s="6" t="s">
        <v>21</v>
      </c>
      <c r="U7" s="25">
        <f>+SUM(V10:V10)</f>
        <v>0</v>
      </c>
      <c r="V7" s="25"/>
    </row>
    <row r="8" spans="2:22" ht="18.75" customHeight="1" x14ac:dyDescent="0.25">
      <c r="B8" s="5"/>
      <c r="C8" s="5"/>
      <c r="E8" s="1"/>
      <c r="F8" s="1"/>
      <c r="G8" s="1"/>
      <c r="H8" s="1"/>
      <c r="I8" s="1"/>
      <c r="J8" s="1"/>
      <c r="K8" s="1"/>
      <c r="L8" s="1"/>
      <c r="M8" s="1"/>
      <c r="N8" s="1"/>
      <c r="O8" s="1"/>
      <c r="P8" s="1"/>
      <c r="Q8" s="1"/>
      <c r="R8" s="1"/>
      <c r="S8" s="1"/>
    </row>
    <row r="9" spans="2:22" ht="42.75" x14ac:dyDescent="0.25">
      <c r="B9" s="20" t="s">
        <v>22</v>
      </c>
      <c r="C9" s="3" t="s">
        <v>23</v>
      </c>
      <c r="D9" s="3" t="s">
        <v>24</v>
      </c>
      <c r="E9" s="3" t="s">
        <v>25</v>
      </c>
      <c r="F9" s="3" t="s">
        <v>37</v>
      </c>
      <c r="G9" s="3" t="s">
        <v>40</v>
      </c>
      <c r="H9" s="3" t="s">
        <v>26</v>
      </c>
      <c r="I9" s="3" t="s">
        <v>1</v>
      </c>
      <c r="J9" s="3" t="s">
        <v>2</v>
      </c>
      <c r="K9" s="3" t="s">
        <v>27</v>
      </c>
      <c r="L9" s="3" t="s">
        <v>28</v>
      </c>
      <c r="M9" s="3" t="s">
        <v>29</v>
      </c>
      <c r="N9" s="3" t="s">
        <v>42</v>
      </c>
      <c r="O9" s="3" t="s">
        <v>43</v>
      </c>
      <c r="P9" s="3" t="s">
        <v>44</v>
      </c>
      <c r="Q9" s="3" t="s">
        <v>39</v>
      </c>
      <c r="R9" s="3" t="s">
        <v>38</v>
      </c>
      <c r="S9" s="3" t="s">
        <v>45</v>
      </c>
      <c r="T9" s="3" t="s">
        <v>0</v>
      </c>
      <c r="U9" s="3" t="s">
        <v>30</v>
      </c>
      <c r="V9" s="3" t="s">
        <v>31</v>
      </c>
    </row>
    <row r="10" spans="2:22" ht="175.5" customHeight="1" x14ac:dyDescent="0.25">
      <c r="B10" s="15">
        <v>1</v>
      </c>
      <c r="C10" s="15" t="s">
        <v>32</v>
      </c>
      <c r="D10" s="16" t="s">
        <v>46</v>
      </c>
      <c r="E10" s="16">
        <v>830113831</v>
      </c>
      <c r="F10" s="23">
        <v>181447694</v>
      </c>
      <c r="G10" s="16">
        <v>1</v>
      </c>
      <c r="H10" s="23" t="s">
        <v>49</v>
      </c>
      <c r="I10" s="16" t="s">
        <v>6</v>
      </c>
      <c r="J10" s="16" t="s">
        <v>57</v>
      </c>
      <c r="K10" s="59" t="s">
        <v>56</v>
      </c>
      <c r="L10" s="24">
        <v>542250</v>
      </c>
      <c r="M10" s="17" t="s">
        <v>50</v>
      </c>
      <c r="N10" s="23" t="s">
        <v>51</v>
      </c>
      <c r="O10" s="60" t="s">
        <v>52</v>
      </c>
      <c r="P10" s="60">
        <v>43861</v>
      </c>
      <c r="Q10" s="16" t="s">
        <v>53</v>
      </c>
      <c r="R10" s="61">
        <v>19445398</v>
      </c>
      <c r="S10" s="15" t="s">
        <v>54</v>
      </c>
      <c r="T10" s="16" t="s">
        <v>4</v>
      </c>
      <c r="U10" s="17" t="s">
        <v>55</v>
      </c>
      <c r="V10" s="24">
        <v>0</v>
      </c>
    </row>
    <row r="11" spans="2:22" x14ac:dyDescent="0.25">
      <c r="B11" s="22"/>
      <c r="C11" s="22"/>
      <c r="D11" s="21"/>
      <c r="E11" s="21"/>
      <c r="F11" s="21"/>
      <c r="G11" s="21"/>
      <c r="H11" s="21"/>
      <c r="I11" s="21"/>
      <c r="J11" s="21"/>
      <c r="K11" s="21"/>
      <c r="L11" s="21"/>
      <c r="M11" s="21"/>
      <c r="N11" s="21"/>
      <c r="O11" s="21"/>
      <c r="P11" s="21"/>
      <c r="Q11" s="21"/>
      <c r="R11" s="21"/>
      <c r="S11" s="21"/>
      <c r="T11" s="21"/>
      <c r="U11" s="21"/>
      <c r="V11" s="21"/>
    </row>
    <row r="12" spans="2:22" hidden="1" x14ac:dyDescent="0.25">
      <c r="B12" s="22"/>
      <c r="C12" s="22"/>
      <c r="D12" s="21"/>
      <c r="E12" s="21"/>
      <c r="F12" s="21"/>
      <c r="G12" s="21"/>
      <c r="H12" s="21"/>
      <c r="I12" s="21"/>
      <c r="J12" s="21"/>
      <c r="K12" s="21"/>
      <c r="L12" s="21"/>
      <c r="M12" s="21"/>
      <c r="N12" s="21"/>
      <c r="O12" s="21"/>
      <c r="P12" s="21"/>
      <c r="Q12" s="21"/>
      <c r="R12" s="21"/>
      <c r="S12" s="21"/>
      <c r="T12" s="21"/>
      <c r="U12" s="21"/>
      <c r="V12" s="21"/>
    </row>
    <row r="13" spans="2:22" hidden="1" x14ac:dyDescent="0.25">
      <c r="B13" s="22"/>
      <c r="C13" s="22"/>
      <c r="D13" s="21"/>
      <c r="E13" s="21"/>
      <c r="F13" s="21"/>
      <c r="G13" s="21"/>
      <c r="H13" s="21"/>
      <c r="I13" s="21"/>
      <c r="J13" s="21"/>
      <c r="K13" s="21"/>
      <c r="L13" s="21"/>
      <c r="M13" s="21"/>
      <c r="N13" s="21"/>
      <c r="O13" s="21"/>
      <c r="P13" s="21"/>
      <c r="Q13" s="21"/>
      <c r="R13" s="21"/>
      <c r="S13" s="21"/>
      <c r="T13" s="21"/>
      <c r="U13" s="21"/>
      <c r="V13" s="21"/>
    </row>
    <row r="14" spans="2:22" hidden="1" x14ac:dyDescent="0.25">
      <c r="B14" s="22"/>
      <c r="C14" s="22"/>
      <c r="D14" s="21"/>
      <c r="E14" s="21"/>
      <c r="F14" s="21"/>
      <c r="G14" s="21"/>
      <c r="H14" s="21"/>
      <c r="I14" s="21"/>
      <c r="J14" s="21"/>
      <c r="K14" s="21"/>
      <c r="L14" s="21"/>
      <c r="M14" s="21"/>
      <c r="N14" s="21"/>
      <c r="O14" s="21"/>
      <c r="P14" s="21"/>
      <c r="Q14" s="21"/>
      <c r="R14" s="21"/>
      <c r="S14" s="21"/>
      <c r="T14" s="21"/>
      <c r="U14" s="21"/>
      <c r="V14" s="21"/>
    </row>
    <row r="15" spans="2:22" hidden="1" x14ac:dyDescent="0.25">
      <c r="B15" s="22"/>
      <c r="C15" s="22"/>
      <c r="D15" s="21"/>
      <c r="E15" s="21"/>
      <c r="F15" s="21"/>
      <c r="G15" s="21"/>
      <c r="H15" s="21"/>
      <c r="I15" s="21"/>
      <c r="J15" s="21"/>
      <c r="K15" s="21"/>
      <c r="L15" s="21"/>
      <c r="M15" s="21"/>
      <c r="N15" s="21"/>
      <c r="O15" s="21"/>
      <c r="P15" s="21"/>
      <c r="Q15" s="21"/>
      <c r="R15" s="21"/>
      <c r="S15" s="21"/>
      <c r="T15" s="21"/>
      <c r="U15" s="21"/>
      <c r="V15" s="21"/>
    </row>
    <row r="16" spans="2:22" hidden="1" x14ac:dyDescent="0.25">
      <c r="B16" s="22"/>
      <c r="C16" s="22"/>
      <c r="D16" s="21"/>
      <c r="E16" s="21"/>
      <c r="F16" s="21"/>
      <c r="G16" s="21"/>
      <c r="H16" s="21"/>
      <c r="I16" s="21"/>
      <c r="J16" s="21"/>
      <c r="K16" s="21"/>
      <c r="L16" s="21"/>
      <c r="M16" s="21"/>
      <c r="N16" s="21"/>
      <c r="O16" s="21"/>
      <c r="P16" s="21"/>
      <c r="Q16" s="21"/>
      <c r="R16" s="21"/>
      <c r="S16" s="21"/>
      <c r="T16" s="21"/>
      <c r="U16" s="21"/>
      <c r="V16" s="21"/>
    </row>
    <row r="17" spans="2:22" hidden="1" x14ac:dyDescent="0.25">
      <c r="B17" s="22"/>
      <c r="C17" s="22"/>
      <c r="D17" s="21"/>
      <c r="E17" s="21"/>
      <c r="F17" s="21"/>
      <c r="G17" s="21"/>
      <c r="H17" s="21"/>
      <c r="I17" s="21"/>
      <c r="J17" s="21"/>
      <c r="K17" s="21"/>
      <c r="L17" s="21"/>
      <c r="M17" s="21"/>
      <c r="N17" s="21"/>
      <c r="O17" s="21"/>
      <c r="P17" s="21"/>
      <c r="Q17" s="21"/>
      <c r="R17" s="21"/>
      <c r="S17" s="21"/>
      <c r="T17" s="21"/>
      <c r="U17" s="21"/>
      <c r="V17" s="21"/>
    </row>
    <row r="18" spans="2:22" x14ac:dyDescent="0.25"/>
  </sheetData>
  <mergeCells count="12">
    <mergeCell ref="F2:G3"/>
    <mergeCell ref="H2:S3"/>
    <mergeCell ref="F7:R7"/>
    <mergeCell ref="B2:D7"/>
    <mergeCell ref="E2:E6"/>
    <mergeCell ref="F4:G4"/>
    <mergeCell ref="H4:S4"/>
    <mergeCell ref="U7:V7"/>
    <mergeCell ref="F6:G6"/>
    <mergeCell ref="F5:G5"/>
    <mergeCell ref="H6:S6"/>
    <mergeCell ref="H5:S5"/>
  </mergeCells>
  <conditionalFormatting sqref="V2:V6">
    <cfRule type="dataBar" priority="10">
      <dataBar>
        <cfvo type="min"/>
        <cfvo type="max"/>
        <color rgb="FF3EC2B5"/>
      </dataBar>
      <extLst>
        <ext xmlns:x14="http://schemas.microsoft.com/office/spreadsheetml/2009/9/main" uri="{B025F937-C7B1-47D3-B67F-A62EFF666E3E}">
          <x14:id>{B1831588-ED3A-448C-B3AF-E43AC70EC99C}</x14:id>
        </ext>
      </extLst>
    </cfRule>
  </conditionalFormatting>
  <conditionalFormatting sqref="V4:V6">
    <cfRule type="dataBar" priority="11">
      <dataBar>
        <cfvo type="min"/>
        <cfvo type="max"/>
        <color rgb="FF638EC6"/>
      </dataBar>
      <extLst>
        <ext xmlns:x14="http://schemas.microsoft.com/office/spreadsheetml/2009/9/main" uri="{B025F937-C7B1-47D3-B67F-A62EFF666E3E}">
          <x14:id>{9F66BEAD-0800-476D-B035-A7A812F62688}</x14:id>
        </ext>
      </extLst>
    </cfRule>
  </conditionalFormatting>
  <printOptions horizontalCentered="1" verticalCentered="1"/>
  <pageMargins left="0.23622047244094491" right="0.23622047244094491" top="0.74803149606299213" bottom="0.74803149606299213" header="0.31496062992125984" footer="0.31496062992125984"/>
  <pageSetup scale="26"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1831588-ED3A-448C-B3AF-E43AC70EC99C}">
            <x14:dataBar minLength="0" maxLength="100" gradient="0">
              <x14:cfvo type="autoMin"/>
              <x14:cfvo type="autoMax"/>
              <x14:negativeFillColor rgb="FFFF0000"/>
              <x14:axisColor rgb="FF000000"/>
            </x14:dataBar>
          </x14:cfRule>
          <xm:sqref>V2:V6</xm:sqref>
        </x14:conditionalFormatting>
        <x14:conditionalFormatting xmlns:xm="http://schemas.microsoft.com/office/excel/2006/main">
          <x14:cfRule type="dataBar" id="{9F66BEAD-0800-476D-B035-A7A812F62688}">
            <x14:dataBar minLength="0" maxLength="100" gradient="0">
              <x14:cfvo type="autoMin"/>
              <x14:cfvo type="autoMax"/>
              <x14:negativeFillColor rgb="FFFF0000"/>
              <x14:axisColor rgb="FF000000"/>
            </x14:dataBar>
          </x14:cfRule>
          <xm:sqref>V4:V6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73A01C45-3614-4FE1-A7E8-E12E5DFE16CD}">
          <x14:formula1>
            <xm:f>' '!$B$2:$B$4</xm:f>
          </x14:formula1>
          <xm:sqref>H6</xm:sqref>
        </x14:dataValidation>
        <x14:dataValidation type="list" allowBlank="1" showInputMessage="1" showErrorMessage="1" xr:uid="{037B1DE5-DD18-4596-B7F9-F8B992EE236F}">
          <x14:formula1>
            <xm:f>' '!$C$2:$C$3</xm:f>
          </x14:formula1>
          <xm:sqref>C10</xm:sqref>
        </x14:dataValidation>
        <x14:dataValidation type="list" allowBlank="1" showInputMessage="1" showErrorMessage="1" xr:uid="{CAD17E55-C8C3-4786-879E-72B76769C5DA}">
          <x14:formula1>
            <xm:f>' '!$D$2:$D$3</xm:f>
          </x14:formula1>
          <xm:sqref>I10</xm:sqref>
        </x14:dataValidation>
        <x14:dataValidation type="list" allowBlank="1" showInputMessage="1" showErrorMessage="1" xr:uid="{BB9F58FC-9F03-42E6-9FBD-255C70ACE6C4}">
          <x14:formula1>
            <xm:f>' '!$E$2:$E$5</xm:f>
          </x14:formula1>
          <xm:sqref>T10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D0AB3-6A65-42AD-AD49-CF1E519630EE}">
  <sheetPr>
    <tabColor rgb="FF00FFFF"/>
  </sheetPr>
  <dimension ref="A1:F6"/>
  <sheetViews>
    <sheetView workbookViewId="0">
      <selection activeCell="E5" sqref="E5"/>
    </sheetView>
  </sheetViews>
  <sheetFormatPr baseColWidth="10" defaultColWidth="0" defaultRowHeight="15" customHeight="1"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7"/>
      <c r="B1" s="8" t="s">
        <v>33</v>
      </c>
      <c r="C1" s="8" t="s">
        <v>23</v>
      </c>
      <c r="D1" s="8" t="s">
        <v>1</v>
      </c>
      <c r="E1" s="8" t="s">
        <v>0</v>
      </c>
      <c r="F1" s="7"/>
    </row>
    <row r="2" spans="1:6" x14ac:dyDescent="0.25">
      <c r="A2" s="7"/>
      <c r="B2" s="9" t="s">
        <v>17</v>
      </c>
      <c r="C2" s="9" t="s">
        <v>32</v>
      </c>
      <c r="D2" s="9" t="s">
        <v>6</v>
      </c>
      <c r="E2" s="9" t="s">
        <v>3</v>
      </c>
      <c r="F2" s="7"/>
    </row>
    <row r="3" spans="1:6" x14ac:dyDescent="0.25">
      <c r="A3" s="7"/>
      <c r="B3" s="9" t="s">
        <v>34</v>
      </c>
      <c r="C3" s="9" t="s">
        <v>35</v>
      </c>
      <c r="D3" s="9" t="s">
        <v>7</v>
      </c>
      <c r="E3" s="9" t="s">
        <v>4</v>
      </c>
      <c r="F3" s="7"/>
    </row>
    <row r="4" spans="1:6" x14ac:dyDescent="0.25">
      <c r="A4" s="7"/>
      <c r="B4" s="9" t="s">
        <v>36</v>
      </c>
      <c r="C4" s="7"/>
      <c r="D4" s="7"/>
      <c r="E4" s="9" t="s">
        <v>5</v>
      </c>
      <c r="F4" s="7"/>
    </row>
    <row r="5" spans="1:6" x14ac:dyDescent="0.25">
      <c r="A5" s="7"/>
      <c r="B5" s="7"/>
      <c r="C5" s="7"/>
      <c r="D5" s="7"/>
      <c r="E5" s="9" t="s">
        <v>41</v>
      </c>
      <c r="F5" s="7"/>
    </row>
    <row r="6" spans="1:6" x14ac:dyDescent="0.25">
      <c r="A6" s="7"/>
      <c r="B6" s="7"/>
      <c r="C6" s="7"/>
      <c r="D6" s="7"/>
      <c r="F6" s="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E3BA2D6-569A-4F48-AEBD-3AAC87EBB751}">
  <ds:schemaRefs>
    <ds:schemaRef ds:uri="http://schemas.microsoft.com/office/2006/metadata/properties"/>
    <ds:schemaRef ds:uri="http://purl.org/dc/terms/"/>
    <ds:schemaRef ds:uri="http://purl.org/dc/dcmitype/"/>
    <ds:schemaRef ds:uri="http://schemas.microsoft.com/office/2006/documentManagement/types"/>
    <ds:schemaRef ds:uri="341005a4-0385-4d11-a045-51850070e8e4"/>
    <ds:schemaRef ds:uri="e64c24c0-74d6-4d12-bd9d-346b29de11ea"/>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376ad9d0-8dca-4d82-b6c9-d1a811db7c5b}" enabled="1" method="Standard" siteId="{806240d0-3ba3-4102-984c-4f5d6f1b3bc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Jennin Marcela Mora Morales</cp:lastModifiedBy>
  <cp:revision/>
  <cp:lastPrinted>2024-12-31T00:22:21Z</cp:lastPrinted>
  <dcterms:created xsi:type="dcterms:W3CDTF">2017-07-06T12:48:43Z</dcterms:created>
  <dcterms:modified xsi:type="dcterms:W3CDTF">2026-05-08T19:18:09Z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